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3 camicia CA non ancorata\"/>
    </mc:Choice>
  </mc:AlternateContent>
  <xr:revisionPtr revIDLastSave="0" documentId="13_ncr:1_{1A855224-E965-4362-89B0-ED1698E7D8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S5" i="1"/>
  <c r="S4" i="1"/>
  <c r="S6" i="1" l="1"/>
  <c r="S7" i="1" s="1"/>
  <c r="S8" i="1" s="1"/>
  <c r="S9" i="1" s="1"/>
  <c r="S10" i="1" l="1"/>
  <c r="S11" i="1"/>
  <c r="S12" i="1" l="1"/>
  <c r="K5" i="1" l="1"/>
  <c r="K8" i="1"/>
  <c r="C16" i="1"/>
  <c r="C8" i="1"/>
  <c r="C19" i="1"/>
  <c r="G4" i="1"/>
  <c r="G7" i="1" s="1"/>
  <c r="G3" i="1"/>
  <c r="K14" i="1" l="1"/>
  <c r="K15" i="1" s="1"/>
  <c r="K16" i="1" s="1"/>
  <c r="O11" i="1"/>
  <c r="O10" i="1"/>
  <c r="S3" i="1"/>
  <c r="O4" i="1"/>
  <c r="O3" i="1"/>
  <c r="G11" i="1"/>
  <c r="G10" i="1"/>
  <c r="G6" i="1"/>
  <c r="G8" i="1" s="1"/>
  <c r="O13" i="1" l="1"/>
  <c r="O12" i="1"/>
  <c r="O14" i="1"/>
  <c r="O5" i="1"/>
  <c r="O7" i="1"/>
  <c r="O6" i="1"/>
  <c r="G12" i="1"/>
  <c r="G5" i="1"/>
  <c r="O15" i="1" l="1"/>
  <c r="O8" i="1"/>
  <c r="G9" i="1"/>
  <c r="G13" i="1" s="1"/>
  <c r="G14" i="1" s="1"/>
  <c r="G18" i="1" s="1"/>
  <c r="G21" i="1" s="1"/>
  <c r="G15" i="1" l="1"/>
  <c r="G17" i="1" s="1"/>
  <c r="G20" i="1" s="1"/>
  <c r="G16" i="1" l="1"/>
  <c r="G19" i="1" s="1"/>
</calcChain>
</file>

<file path=xl/sharedStrings.xml><?xml version="1.0" encoding="utf-8"?>
<sst xmlns="http://schemas.openxmlformats.org/spreadsheetml/2006/main" count="125" uniqueCount="68">
  <si>
    <t>b</t>
  </si>
  <si>
    <t>h</t>
  </si>
  <si>
    <t>mm</t>
  </si>
  <si>
    <t>MPa</t>
  </si>
  <si>
    <t>s</t>
  </si>
  <si>
    <t>As</t>
  </si>
  <si>
    <r>
      <t>mm</t>
    </r>
    <r>
      <rPr>
        <sz val="11"/>
        <color theme="1"/>
        <rFont val="Calibri"/>
        <family val="2"/>
      </rPr>
      <t>²</t>
    </r>
  </si>
  <si>
    <t>fkw</t>
  </si>
  <si>
    <t>αn</t>
  </si>
  <si>
    <t>αs</t>
  </si>
  <si>
    <t>fcm</t>
  </si>
  <si>
    <t>fydw</t>
  </si>
  <si>
    <t>circ</t>
  </si>
  <si>
    <t>α</t>
  </si>
  <si>
    <t>fi</t>
  </si>
  <si>
    <t>s_cam</t>
  </si>
  <si>
    <t>FC</t>
  </si>
  <si>
    <t>bx</t>
  </si>
  <si>
    <t>by</t>
  </si>
  <si>
    <t>ric_cam</t>
  </si>
  <si>
    <t xml:space="preserve">σ1x </t>
  </si>
  <si>
    <t>σ1y</t>
  </si>
  <si>
    <t>0=no;1=sì</t>
  </si>
  <si>
    <t>αsx</t>
  </si>
  <si>
    <t>αsy</t>
  </si>
  <si>
    <t>σ1</t>
  </si>
  <si>
    <t>σ2</t>
  </si>
  <si>
    <t>fck</t>
  </si>
  <si>
    <t>fck,c/fck</t>
  </si>
  <si>
    <t>σ2/fck</t>
  </si>
  <si>
    <t>εc2,c/εc2</t>
  </si>
  <si>
    <t>fcd,c/fcd</t>
  </si>
  <si>
    <t>εcu2,c/εcu2</t>
  </si>
  <si>
    <t>εc2</t>
  </si>
  <si>
    <t>εc2,c</t>
  </si>
  <si>
    <t>fcd,c</t>
  </si>
  <si>
    <t>εcu2,c</t>
  </si>
  <si>
    <t>εcu2</t>
  </si>
  <si>
    <t>Confinamento</t>
  </si>
  <si>
    <t>Sezione</t>
  </si>
  <si>
    <t>Staffe camicia</t>
  </si>
  <si>
    <t>Staffe interne</t>
  </si>
  <si>
    <r>
      <t>cot(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)</t>
    </r>
  </si>
  <si>
    <t>Taglio Princ</t>
  </si>
  <si>
    <t>d</t>
  </si>
  <si>
    <t xml:space="preserve">c </t>
  </si>
  <si>
    <t xml:space="preserve">r </t>
  </si>
  <si>
    <t>c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</si>
  <si>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</si>
  <si>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</si>
  <si>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[rad]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</si>
  <si>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</si>
  <si>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</si>
  <si>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t>mm²</t>
  </si>
  <si>
    <t>bw</t>
  </si>
  <si>
    <t>Taglio sec</t>
  </si>
  <si>
    <t>N</t>
  </si>
  <si>
    <t>Taglio</t>
  </si>
  <si>
    <t>Vrcd</t>
  </si>
  <si>
    <t>Vrsd_cam</t>
  </si>
  <si>
    <t>Vrsd_es</t>
  </si>
  <si>
    <t>fcd</t>
  </si>
  <si>
    <t>Mpa</t>
  </si>
  <si>
    <t>αc</t>
  </si>
  <si>
    <t>σcp</t>
  </si>
  <si>
    <t>σcp/fcd</t>
  </si>
  <si>
    <t>Vrsd</t>
  </si>
  <si>
    <t>Calcolo bw e d sezione circolare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</si>
</sst>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0" fillId="2" borderId="0" xfId="0" applyFill="1"/>
    <xf numFmtId="0" fontId="0" fillId="2" borderId="0" xfId="0" applyFill="1" applyAlignment="1">
      <alignment wrapText="1"/>
    </xf>
    <xf numFmtId="1" fontId="0" fillId="0" borderId="0" xfId="0" applyNumberFormat="1"/>
    <xf numFmtId="0" fontId="0" fillId="0" borderId="6" xfId="0" applyBorder="1"/>
    <xf numFmtId="0" fontId="2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1" fontId="0" fillId="0" borderId="7" xfId="0" applyNumberFormat="1" applyBorder="1"/>
    <xf numFmtId="0" fontId="0" fillId="3" borderId="0" xfId="0" applyFill="1"/>
    <xf numFmtId="0" fontId="2" fillId="3" borderId="4" xfId="0" applyFont="1" applyFill="1" applyBorder="1"/>
    <xf numFmtId="0" fontId="0" fillId="3" borderId="5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tabSelected="1" zoomScale="130" zoomScaleNormal="130" workbookViewId="0">
      <selection activeCell="L26" sqref="L26"/>
    </sheetView>
  </sheetViews>
  <sheetFormatPr defaultRowHeight="15" x14ac:dyDescent="0.25"/>
  <cols>
    <col min="1" max="1" width="3.42578125" customWidth="1"/>
    <col min="2" max="2" width="8.42578125" customWidth="1"/>
    <col min="5" max="5" width="3.28515625" customWidth="1"/>
    <col min="6" max="6" width="11" customWidth="1"/>
    <col min="9" max="9" width="4.140625" customWidth="1"/>
    <col min="13" max="13" width="4.140625" customWidth="1"/>
    <col min="17" max="17" width="4.85546875" customWidth="1"/>
    <col min="19" max="19" width="9.5703125" customWidth="1"/>
    <col min="20" max="20" width="9.85546875" customWidth="1"/>
  </cols>
  <sheetData>
    <row r="1" spans="2:20" ht="15.75" thickBot="1" x14ac:dyDescent="0.3"/>
    <row r="2" spans="2:20" ht="15.75" thickBot="1" x14ac:dyDescent="0.3">
      <c r="B2" s="16" t="s">
        <v>39</v>
      </c>
      <c r="C2" s="17"/>
      <c r="D2" s="18"/>
      <c r="F2" s="16" t="s">
        <v>38</v>
      </c>
      <c r="G2" s="17"/>
      <c r="H2" s="18"/>
      <c r="J2" s="16" t="s">
        <v>41</v>
      </c>
      <c r="K2" s="17"/>
      <c r="L2" s="18"/>
      <c r="N2" s="16" t="s">
        <v>43</v>
      </c>
      <c r="O2" s="17"/>
      <c r="P2" s="18"/>
      <c r="R2" s="16" t="s">
        <v>67</v>
      </c>
      <c r="S2" s="17"/>
      <c r="T2" s="18"/>
    </row>
    <row r="3" spans="2:20" x14ac:dyDescent="0.25">
      <c r="B3" s="5" t="s">
        <v>0</v>
      </c>
      <c r="C3" s="12">
        <v>250</v>
      </c>
      <c r="D3" s="6" t="s">
        <v>2</v>
      </c>
      <c r="F3" s="2" t="s">
        <v>17</v>
      </c>
      <c r="G3" s="3">
        <f>(C3+2*C7 -2*C6-C18)</f>
        <v>316</v>
      </c>
      <c r="H3" s="4" t="s">
        <v>2</v>
      </c>
      <c r="J3" s="5" t="s">
        <v>7</v>
      </c>
      <c r="K3" s="12">
        <v>380</v>
      </c>
      <c r="L3" s="6" t="s">
        <v>3</v>
      </c>
      <c r="N3" s="5" t="s">
        <v>54</v>
      </c>
      <c r="O3">
        <f>IF(C8,S12,C3)</f>
        <v>210.61378229136338</v>
      </c>
      <c r="P3" s="6" t="s">
        <v>2</v>
      </c>
      <c r="R3" s="2" t="s">
        <v>12</v>
      </c>
      <c r="S3" s="3" t="b">
        <f>C8</f>
        <v>1</v>
      </c>
      <c r="T3" s="4"/>
    </row>
    <row r="4" spans="2:20" x14ac:dyDescent="0.25">
      <c r="B4" s="5" t="s">
        <v>1</v>
      </c>
      <c r="C4" s="12">
        <v>250</v>
      </c>
      <c r="D4" s="6" t="s">
        <v>2</v>
      </c>
      <c r="F4" s="5" t="s">
        <v>18</v>
      </c>
      <c r="G4">
        <f>(C4+2*C7 -2*C6-C18)</f>
        <v>316</v>
      </c>
      <c r="H4" s="6" t="s">
        <v>2</v>
      </c>
      <c r="J4" s="5" t="s">
        <v>16</v>
      </c>
      <c r="K4" s="12">
        <v>1.35</v>
      </c>
      <c r="L4" s="6"/>
      <c r="N4" s="5" t="s">
        <v>44</v>
      </c>
      <c r="O4">
        <f>IF(C8,S11,C4-K11)</f>
        <v>187.38873769202297</v>
      </c>
      <c r="P4" s="6" t="s">
        <v>2</v>
      </c>
      <c r="R4" s="5" t="s">
        <v>46</v>
      </c>
      <c r="S4">
        <f>C3/2</f>
        <v>125</v>
      </c>
      <c r="T4" s="6" t="s">
        <v>2</v>
      </c>
    </row>
    <row r="5" spans="2:20" x14ac:dyDescent="0.25">
      <c r="B5" s="5" t="s">
        <v>12</v>
      </c>
      <c r="C5" s="12">
        <v>1</v>
      </c>
      <c r="D5" s="6" t="s">
        <v>22</v>
      </c>
      <c r="F5" s="7" t="s">
        <v>8</v>
      </c>
      <c r="G5">
        <f>IF(C8,1,1-(G3^2+G4^2)/(6*G3*G4))</f>
        <v>1</v>
      </c>
      <c r="H5" s="6"/>
      <c r="J5" s="5" t="s">
        <v>11</v>
      </c>
      <c r="K5" s="14">
        <f>K3/(1.15*K4)</f>
        <v>244.76650563607086</v>
      </c>
      <c r="L5" s="6" t="s">
        <v>3</v>
      </c>
      <c r="N5" s="5" t="s">
        <v>58</v>
      </c>
      <c r="O5">
        <f>0.9*O4*O3*0.5*K16*K13*K10*K10/(1+K10^2)</f>
        <v>89933.644964482548</v>
      </c>
      <c r="P5" s="6" t="s">
        <v>56</v>
      </c>
      <c r="R5" s="5" t="s">
        <v>47</v>
      </c>
      <c r="S5">
        <f>K11</f>
        <v>27</v>
      </c>
      <c r="T5" s="6" t="s">
        <v>2</v>
      </c>
    </row>
    <row r="6" spans="2:20" x14ac:dyDescent="0.25">
      <c r="B6" s="5" t="s">
        <v>19</v>
      </c>
      <c r="C6" s="12">
        <v>13</v>
      </c>
      <c r="D6" s="6" t="s">
        <v>2</v>
      </c>
      <c r="F6" s="7" t="s">
        <v>23</v>
      </c>
      <c r="G6">
        <f>1-C17/(2*G3)</f>
        <v>0.84177215189873422</v>
      </c>
      <c r="H6" s="6"/>
      <c r="J6" s="5" t="s">
        <v>4</v>
      </c>
      <c r="K6" s="12">
        <v>200</v>
      </c>
      <c r="L6" s="6" t="s">
        <v>2</v>
      </c>
      <c r="N6" s="5" t="s">
        <v>59</v>
      </c>
      <c r="O6" s="14">
        <f>0.9*O4*C19*C16*K10/C17</f>
        <v>66343.826946221438</v>
      </c>
      <c r="P6" s="6" t="s">
        <v>56</v>
      </c>
      <c r="R6" s="5" t="s">
        <v>48</v>
      </c>
      <c r="S6">
        <f>S4-S5</f>
        <v>98</v>
      </c>
      <c r="T6" s="6" t="s">
        <v>2</v>
      </c>
    </row>
    <row r="7" spans="2:20" x14ac:dyDescent="0.25">
      <c r="B7" s="5" t="s">
        <v>15</v>
      </c>
      <c r="C7" s="12">
        <v>50</v>
      </c>
      <c r="D7" s="6" t="s">
        <v>2</v>
      </c>
      <c r="F7" s="7" t="s">
        <v>24</v>
      </c>
      <c r="G7">
        <f>1-C17/(2*G4)</f>
        <v>0.84177215189873422</v>
      </c>
      <c r="H7" s="6"/>
      <c r="J7" s="5" t="s">
        <v>14</v>
      </c>
      <c r="K7" s="12">
        <v>8</v>
      </c>
      <c r="L7" s="6" t="s">
        <v>2</v>
      </c>
      <c r="N7" s="5" t="s">
        <v>60</v>
      </c>
      <c r="O7" s="14">
        <f>0.9*O4*K8*K5*K10/K6</f>
        <v>20749.509662192711</v>
      </c>
      <c r="P7" s="6" t="s">
        <v>56</v>
      </c>
      <c r="R7" s="5" t="s">
        <v>49</v>
      </c>
      <c r="S7">
        <f>2*S6/(PI()*S4)</f>
        <v>0.49910990153618384</v>
      </c>
      <c r="T7" s="6"/>
    </row>
    <row r="8" spans="2:20" ht="15.75" thickBot="1" x14ac:dyDescent="0.3">
      <c r="B8" s="5" t="s">
        <v>12</v>
      </c>
      <c r="C8" t="b">
        <f>((C3=C4)*(C5=1) = 1)</f>
        <v>1</v>
      </c>
      <c r="D8" s="6"/>
      <c r="F8" s="5" t="s">
        <v>9</v>
      </c>
      <c r="G8">
        <f>G6*G7</f>
        <v>0.70858035571222566</v>
      </c>
      <c r="H8" s="6"/>
      <c r="J8" s="15" t="s">
        <v>5</v>
      </c>
      <c r="K8" s="9">
        <f>2*K7^2*PI()/4</f>
        <v>100.53096491487338</v>
      </c>
      <c r="L8" s="10" t="s">
        <v>6</v>
      </c>
      <c r="N8" s="15" t="s">
        <v>66</v>
      </c>
      <c r="O8" s="19">
        <f>O7+O6</f>
        <v>87093.336608414145</v>
      </c>
      <c r="P8" s="10" t="s">
        <v>56</v>
      </c>
      <c r="R8" s="5" t="s">
        <v>13</v>
      </c>
      <c r="S8">
        <f>ASIN(S7)</f>
        <v>0.52257128300828048</v>
      </c>
      <c r="T8" s="6" t="s">
        <v>50</v>
      </c>
    </row>
    <row r="9" spans="2:20" x14ac:dyDescent="0.25">
      <c r="B9" s="5" t="s">
        <v>10</v>
      </c>
      <c r="C9" s="13">
        <v>20</v>
      </c>
      <c r="D9" s="6" t="s">
        <v>3</v>
      </c>
      <c r="F9" s="5" t="s">
        <v>13</v>
      </c>
      <c r="G9">
        <f>G5*G8</f>
        <v>0.70858035571222566</v>
      </c>
      <c r="H9" s="6"/>
      <c r="J9" s="16" t="s">
        <v>57</v>
      </c>
      <c r="K9" s="17"/>
      <c r="L9" s="18"/>
      <c r="N9" s="21" t="s">
        <v>55</v>
      </c>
      <c r="O9" s="20"/>
      <c r="P9" s="22"/>
      <c r="R9" s="5" t="s">
        <v>51</v>
      </c>
      <c r="S9">
        <f>COS(S8)</f>
        <v>0.86653869283981821</v>
      </c>
      <c r="T9" s="6"/>
    </row>
    <row r="10" spans="2:20" x14ac:dyDescent="0.25">
      <c r="B10" s="5" t="s">
        <v>16</v>
      </c>
      <c r="C10" s="12">
        <v>1.35</v>
      </c>
      <c r="D10" s="6"/>
      <c r="F10" s="7" t="s">
        <v>20</v>
      </c>
      <c r="G10">
        <f>C19*C15/(G4*C17)</f>
        <v>1.4316118421421842</v>
      </c>
      <c r="H10" s="6" t="s">
        <v>3</v>
      </c>
      <c r="J10" s="5" t="s">
        <v>42</v>
      </c>
      <c r="K10" s="12">
        <v>1</v>
      </c>
      <c r="L10" s="6"/>
      <c r="N10" s="5" t="s">
        <v>54</v>
      </c>
      <c r="O10">
        <f>IF(C8,S12,C4)</f>
        <v>210.61378229136338</v>
      </c>
      <c r="P10" s="6" t="s">
        <v>2</v>
      </c>
      <c r="R10" s="5" t="s">
        <v>52</v>
      </c>
      <c r="S10">
        <f>S4^2*(PI()/2+S8+S7*S9)</f>
        <v>39466.650804121127</v>
      </c>
      <c r="T10" s="6" t="s">
        <v>53</v>
      </c>
    </row>
    <row r="11" spans="2:20" x14ac:dyDescent="0.25">
      <c r="B11" s="5" t="s">
        <v>27</v>
      </c>
      <c r="C11" s="12">
        <v>12</v>
      </c>
      <c r="D11" s="6" t="s">
        <v>3</v>
      </c>
      <c r="F11" s="7" t="s">
        <v>21</v>
      </c>
      <c r="G11">
        <f>C19*C15/(G3*C17)</f>
        <v>1.4316118421421842</v>
      </c>
      <c r="H11" s="6" t="s">
        <v>3</v>
      </c>
      <c r="J11" s="5" t="s">
        <v>45</v>
      </c>
      <c r="K11" s="12">
        <v>27</v>
      </c>
      <c r="L11" s="6" t="s">
        <v>2</v>
      </c>
      <c r="N11" s="5" t="s">
        <v>44</v>
      </c>
      <c r="O11">
        <f>IF(C8,S11,C3-K11)</f>
        <v>187.38873769202297</v>
      </c>
      <c r="P11" s="6" t="s">
        <v>2</v>
      </c>
      <c r="R11" s="5" t="s">
        <v>44</v>
      </c>
      <c r="S11">
        <f>S4*(1+S7)</f>
        <v>187.38873769202297</v>
      </c>
      <c r="T11" s="6" t="s">
        <v>2</v>
      </c>
    </row>
    <row r="12" spans="2:20" ht="15.75" thickBot="1" x14ac:dyDescent="0.3">
      <c r="B12" s="5" t="s">
        <v>37</v>
      </c>
      <c r="C12" s="12">
        <v>3.5000000000000001E-3</v>
      </c>
      <c r="D12" s="6"/>
      <c r="F12" s="7" t="s">
        <v>25</v>
      </c>
      <c r="G12">
        <f>IF(C8,G10+G11,(G10*G11)^0.5)</f>
        <v>2.8632236842843684</v>
      </c>
      <c r="H12" s="6" t="s">
        <v>3</v>
      </c>
      <c r="J12" s="5" t="s">
        <v>56</v>
      </c>
      <c r="K12" s="12">
        <v>12327</v>
      </c>
      <c r="L12" s="6" t="s">
        <v>56</v>
      </c>
      <c r="N12" s="5" t="s">
        <v>58</v>
      </c>
      <c r="O12">
        <f>0.9*O11*O10*0.5*K16*K13*K10*K10/(1+K10^2)</f>
        <v>89933.644964482548</v>
      </c>
      <c r="P12" s="6" t="s">
        <v>56</v>
      </c>
      <c r="R12" s="15" t="s">
        <v>54</v>
      </c>
      <c r="S12" s="9">
        <f>S10/S11</f>
        <v>210.61378229136338</v>
      </c>
      <c r="T12" s="10" t="s">
        <v>2</v>
      </c>
    </row>
    <row r="13" spans="2:20" ht="15.75" thickBot="1" x14ac:dyDescent="0.3">
      <c r="B13" s="5" t="s">
        <v>33</v>
      </c>
      <c r="C13" s="12">
        <v>2E-3</v>
      </c>
      <c r="D13" s="6"/>
      <c r="F13" s="7" t="s">
        <v>26</v>
      </c>
      <c r="G13">
        <f>G9*G12</f>
        <v>2.0288240566938871</v>
      </c>
      <c r="H13" s="6" t="s">
        <v>3</v>
      </c>
      <c r="J13" s="5" t="s">
        <v>61</v>
      </c>
      <c r="K13">
        <f>C9/(1.5*C10)</f>
        <v>9.8765432098765409</v>
      </c>
      <c r="L13" s="6" t="s">
        <v>3</v>
      </c>
      <c r="N13" s="5" t="s">
        <v>59</v>
      </c>
      <c r="O13">
        <f>0.9*O11*C19*C16*K10/C17</f>
        <v>66343.826946221438</v>
      </c>
      <c r="P13" s="6" t="s">
        <v>56</v>
      </c>
    </row>
    <row r="14" spans="2:20" x14ac:dyDescent="0.25">
      <c r="B14" s="16" t="s">
        <v>40</v>
      </c>
      <c r="C14" s="17"/>
      <c r="D14" s="18"/>
      <c r="F14" s="7" t="s">
        <v>29</v>
      </c>
      <c r="G14">
        <f>G13/C11</f>
        <v>0.16906867139115725</v>
      </c>
      <c r="H14" s="6"/>
      <c r="J14" s="7" t="s">
        <v>64</v>
      </c>
      <c r="K14">
        <f>K12/IF(C8,C3^2*PI()/4,C3*C4)</f>
        <v>0.25112358188720563</v>
      </c>
      <c r="L14" s="6" t="s">
        <v>62</v>
      </c>
      <c r="N14" s="5" t="s">
        <v>60</v>
      </c>
      <c r="O14">
        <f>0.9*O11*K8*K5*K10/K6</f>
        <v>20749.509662192711</v>
      </c>
      <c r="P14" s="6" t="s">
        <v>56</v>
      </c>
    </row>
    <row r="15" spans="2:20" ht="15.75" thickBot="1" x14ac:dyDescent="0.3">
      <c r="B15" s="5" t="s">
        <v>7</v>
      </c>
      <c r="C15" s="12">
        <v>450</v>
      </c>
      <c r="D15" s="6" t="s">
        <v>3</v>
      </c>
      <c r="F15" s="7" t="s">
        <v>28</v>
      </c>
      <c r="G15">
        <f>IF(G14&lt;=0.05,1+5*G14,1.125+2.5*G14)</f>
        <v>1.5476716784778932</v>
      </c>
      <c r="H15" s="6"/>
      <c r="J15" s="7" t="s">
        <v>65</v>
      </c>
      <c r="K15">
        <f>K14/K13</f>
        <v>2.5426262666079575E-2</v>
      </c>
      <c r="L15" s="6"/>
      <c r="N15" s="15" t="s">
        <v>66</v>
      </c>
      <c r="O15" s="19">
        <f>O14+O13</f>
        <v>87093.336608414145</v>
      </c>
      <c r="P15" s="10" t="s">
        <v>56</v>
      </c>
    </row>
    <row r="16" spans="2:20" ht="15.75" thickBot="1" x14ac:dyDescent="0.3">
      <c r="B16" s="5" t="s">
        <v>11</v>
      </c>
      <c r="C16" s="14">
        <f>C15/1.15</f>
        <v>391.304347826087</v>
      </c>
      <c r="D16" s="6" t="s">
        <v>3</v>
      </c>
      <c r="F16" s="7" t="s">
        <v>30</v>
      </c>
      <c r="G16">
        <f>G15^2</f>
        <v>2.3952876243625791</v>
      </c>
      <c r="H16" s="6"/>
      <c r="J16" s="8" t="s">
        <v>63</v>
      </c>
      <c r="K16" s="9">
        <f>IF(K15&lt;0.25,1+K15,IF(K15&lt;0.5,1.25,2.5-(1-K15)))</f>
        <v>1.0254262626660795</v>
      </c>
      <c r="L16" s="10"/>
    </row>
    <row r="17" spans="2:8" x14ac:dyDescent="0.25">
      <c r="B17" s="5" t="s">
        <v>4</v>
      </c>
      <c r="C17" s="12">
        <v>100</v>
      </c>
      <c r="D17" s="6" t="s">
        <v>2</v>
      </c>
      <c r="F17" s="7" t="s">
        <v>31</v>
      </c>
      <c r="G17">
        <f>G15</f>
        <v>1.5476716784778932</v>
      </c>
      <c r="H17" s="6"/>
    </row>
    <row r="18" spans="2:8" ht="15.75" thickBot="1" x14ac:dyDescent="0.3">
      <c r="B18" s="5" t="s">
        <v>14</v>
      </c>
      <c r="C18" s="12">
        <v>8</v>
      </c>
      <c r="D18" s="6" t="s">
        <v>2</v>
      </c>
      <c r="F18" s="8" t="s">
        <v>32</v>
      </c>
      <c r="G18" s="9">
        <f>1+0.2*G14/C12</f>
        <v>10.661066936637557</v>
      </c>
      <c r="H18" s="10"/>
    </row>
    <row r="19" spans="2:8" ht="15.75" thickBot="1" x14ac:dyDescent="0.3">
      <c r="B19" s="15" t="s">
        <v>5</v>
      </c>
      <c r="C19" s="9">
        <f>2*C18^2*PI()/4</f>
        <v>100.53096491487338</v>
      </c>
      <c r="D19" s="10" t="s">
        <v>6</v>
      </c>
      <c r="F19" s="11" t="s">
        <v>34</v>
      </c>
      <c r="G19" s="3">
        <f>G16*C13</f>
        <v>4.7905752487251586E-3</v>
      </c>
      <c r="H19" s="4"/>
    </row>
    <row r="20" spans="2:8" x14ac:dyDescent="0.25">
      <c r="F20" s="7" t="s">
        <v>35</v>
      </c>
      <c r="G20">
        <f>G17*C9/C10</f>
        <v>22.928469310783605</v>
      </c>
      <c r="H20" s="6" t="s">
        <v>3</v>
      </c>
    </row>
    <row r="21" spans="2:8" ht="15.75" thickBot="1" x14ac:dyDescent="0.3">
      <c r="F21" s="8" t="s">
        <v>36</v>
      </c>
      <c r="G21" s="9">
        <f>G18*C12</f>
        <v>3.7313734278231453E-2</v>
      </c>
      <c r="H21" s="10"/>
    </row>
    <row r="23" spans="2:8" x14ac:dyDescent="0.25">
      <c r="E2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2024-08-16T11:45:03Z</dcterms:modified>
</cp:coreProperties>
</file>